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<sst xmlns="http://schemas.openxmlformats.org/spreadsheetml/2006/main" count="1007" uniqueCount="568">
  <si>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</si>
  <si>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</si>
  <si>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</si>
  <si>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</si>
  <si>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</si>
  <si>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</si>
  <si>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</si>
  <si>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</si>
  <si>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</si>
  <si>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</si>
  <si>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</si>
  <si>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</si>
  <si>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</si>
  <si>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</si>
  <si>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</si>
  <si>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</si>
  <si>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</si>
  <si>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</si>
  <si>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</si>
  <si>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</si>
  <si>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</si>
  <si>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</si>
  <si>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</si>
  <si>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</si>
  <si>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</si>
  <si>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</si>
  <si>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</si>
  <si>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</si>
  <si>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</si>
  <si>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</si>
  <si>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</si>
  <si>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</si>
  <si>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</si>
  <si>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</si>
  <si>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</si>
  <si>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</si>
  <si>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</si>
  <si>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</si>
  <si>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</si>
  <si>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</si>
  <si>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</si>
  <si>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</si>
  <si>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</si>
  <si>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</si>
  <si>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</si>
  <si>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</si>
  <si>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</si>
  <si>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</si>
  <si>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</si>
  <si>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</si>
  <si>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</si>
  <si>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</si>
  <si>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</si>
  <si>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</si>
  <si>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</si>
  <si>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</si>
  <si>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</si>
  <si>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</si>
  <si>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</si>
  <si>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</si>
  <si>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</si>
  <si>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</si>
  <si>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</si>
  <si>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</si>
  <si>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</si>
  <si>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</si>
  <si>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</si>
  <si>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</si>
  <si>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</si>
  <si>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</si>
  <si>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</si>
  <si>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</si>
  <si>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</si>
  <si>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</si>
  <si>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</si>
  <si>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</si>
  <si>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</si>
  <si>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</si>
  <si>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</si>
  <si>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</si>
  <si>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</si>
  <si>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</si>
  <si>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</si>
  <si>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</si>
  <si>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</si>
  <si>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</si>
  <si>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</si>
  <si>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</si>
  <si>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</si>
  <si>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</si>
  <si>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</si>
  <si>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</si>
  <si>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</si>
  <si>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</si>
  <si>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</si>
  <si>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</si>
  <si>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</si>
  <si>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</si>
  <si>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</si>
  <si>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</si>
  <si>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</si>
  <si>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</si>
  <si>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</si>
  <si>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</si>
  <si>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</si>
  <si>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</si>
  <si>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</si>
  <si>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</si>
  <si>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</si>
  <si>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</si>
  <si>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</si>
  <si>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</si>
  <si>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</si>
  <si>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</si>
  <si>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</si>
  <si>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</si>
  <si>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</si>
  <si>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</si>
  <si>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</si>
  <si>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</si>
  <si>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</si>
  <si>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</si>
  <si>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</si>
  <si>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</si>
  <si>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</si>
  <si>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</si>
  <si>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</si>
  <si>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</si>
  <si>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</si>
  <si>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</si>
  <si>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</si>
  <si>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</si>
  <si>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</si>
  <si>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</si>
  <si>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</si>
  <si>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</si>
  <si>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</si>
  <si>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</si>
  <si>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</si>
  <si>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</si>
  <si>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</si>
  <si>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</si>
  <si>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</si>
  <si>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</si>
  <si>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</si>
  <si>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</si>
  <si>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</si>
  <si>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</si>
  <si>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</si>
  <si>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</si>
  <si>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</si>
  <si>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</si>
  <si>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</si>
  <si>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</si>
  <si>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</si>
  <si>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</si>
  <si>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</si>
  <si>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</si>
  <si>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</si>
  <si>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</si>
  <si>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</si>
  <si>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</si>
  <si>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</si>
  <si>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</si>
  <si>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</si>
  <si>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</si>
  <si>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</si>
  <si>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</si>
  <si>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</si>
  <si>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</si>
  <si>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</si>
  <si>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</si>
  <si>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</si>
  <si>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</si>
  <si>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</si>
  <si>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</si>
  <si>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</si>
  <si>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</si>
  <si>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</si>
  <si>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</si>
  <si>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</si>
  <si>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</si>
  <si>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</si>
  <si>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</si>
  <si>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</si>
  <si>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</si>
  <si>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</si>
  <si>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</si>
  <si>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</si>
  <si>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</si>
  <si>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</si>
  <si>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</si>
  <si>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</si>
  <si>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</si>
  <si>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</si>
  <si>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</si>
  <si>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</si>
  <si>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</si>
  <si>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</si>
  <si>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</si>
  <si>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</si>
  <si>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</si>
  <si>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</si>
  <si>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</si>
  <si>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</si>
  <si>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</si>
  <si>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</si>
  <si>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</si>
  <si>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</si>
  <si>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</si>
  <si>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</si>
  <si>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</si>
  <si>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</si>
  <si>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</si>
  <si>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</si>
  <si>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</si>
  <si>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</si>
  <si>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</si>
  <si>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</si>
  <si>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</si>
  <si>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</si>
  <si>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</si>
  <si>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</si>
  <si>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</si>
  <si>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</si>
  <si>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</si>
  <si>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</si>
  <si>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</si>
  <si>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</si>
  <si>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</si>
  <si>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</si>
  <si>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</si>
  <si>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</si>
  <si>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</si>
  <si>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</si>
  <si>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</si>
  <si>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</si>
  <si>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</si>
  <si>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</si>
  <si>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</si>
  <si>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</si>
  <si>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</si>
  <si>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</si>
  <si>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</si>
  <si>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</si>
  <si>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</si>
  <si>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</si>
  <si>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</si>
  <si>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</si>
  <si>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</si>
  <si>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</si>
  <si>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</si>
  <si>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</si>
  <si>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</si>
  <si>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</si>
  <si>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</si>
  <si>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</si>
  <si>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</si>
  <si>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</si>
  <si>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</si>
  <si>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</si>
  <si>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</si>
  <si>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</si>
  <si>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</si>
  <si>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</si>
  <si>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</si>
  <si>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</si>
  <si>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</si>
  <si>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</si>
  <si>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</si>
  <si>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</si>
  <si>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</si>
  <si>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</si>
  <si>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</si>
  <si>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</si>
  <si>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</si>
  <si>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</si>
  <si>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</si>
  <si>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</si>
  <si>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</si>
  <si>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</si>
  <si>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</si>
  <si>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</si>
  <si>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</si>
  <si>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</si>
  <si>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</si>
  <si>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</si>
  <si>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</si>
  <si>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</si>
  <si>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</si>
  <si>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</si>
  <si>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</si>
  <si>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</si>
  <si>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</si>
  <si>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</si>
  <si>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</si>
  <si>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</si>
  <si>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</si>
  <si>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</si>
  <si>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</si>
  <si>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</si>
  <si>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</si>
  <si>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</si>
  <si>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</si>
  <si>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</si>
  <si>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</si>
  <si>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</si>
  <si>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</si>
  <si>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</si>
  <si>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</si>
  <si>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</si>
  <si>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</si>
  <si>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</si>
  <si>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</si>
  <si>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</si>
  <si>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</si>
  <si>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</si>
  <si>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</si>
  <si>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</si>
  <si>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</si>
  <si>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</si>
  <si>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</si>
  <si>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</si>
  <si>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</si>
  <si>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</si>
  <si>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</si>
  <si>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</si>
  <si>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</si>
  <si>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</si>
  <si>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</si>
  <si>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</si>
  <si>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</si>
  <si>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</si>
  <si>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</si>
  <si>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</si>
  <si>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</si>
  <si>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</si>
  <si>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</si>
  <si>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</si>
  <si>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</si>
  <si>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</si>
  <si>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</si>
  <si>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</si>
  <si>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</si>
  <si>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</si>
  <si>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</si>
  <si>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</si>
  <si>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</si>
  <si>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</si>
  <si>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</si>
  <si>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</si>
  <si>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</si>
  <si>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</si>
  <si>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</si>
  <si>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</si>
  <si>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</si>
  <si>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</si>
  <si>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</si>
  <si>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</si>
  <si>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</si>
  <si>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</si>
  <si>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</si>
  <si>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</si>
  <si>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</si>
  <si>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</si>
  <si>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</si>
  <si>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</si>
  <si>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</si>
  <si>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</si>
  <si>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</si>
  <si>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</si>
  <si>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</si>
  <si>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</si>
  <si>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</si>
  <si>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</si>
  <si>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</si>
  <si>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</si>
  <si>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</si>
  <si>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</si>
  <si>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</si>
  <si>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</si>
  <si>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</si>
  <si>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</si>
  <si>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</si>
  <si>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</si>
  <si>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</si>
  <si>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</si>
  <si>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</si>
  <si>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</si>
  <si>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</si>
  <si>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</si>
  <si>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</si>
  <si>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</si>
  <si>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</si>
  <si>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</si>
  <si>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</si>
  <si>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</si>
  <si>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</si>
  <si>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</si>
  <si>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</si>
  <si>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</si>
  <si>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</si>
  <si>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</si>
  <si>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</si>
  <si>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</si>
  <si>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</si>
  <si>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</si>
  <si>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</si>
  <si>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</si>
  <si>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</si>
  <si>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</si>
  <si>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</si>
  <si>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</si>
  <si>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</si>
  <si>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</si>
  <si>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</si>
  <si>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</si>
  <si>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</si>
  <si>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</si>
  <si>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</si>
  <si>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</si>
  <si>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</si>
  <si>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</si>
  <si>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</si>
  <si>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</si>
  <si>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</si>
  <si>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</si>
  <si>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</si>
  <si>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</si>
  <si>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</si>
  <si>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</si>
  <si>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</si>
  <si>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</si>
  <si>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</si>
  <si>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</si>
  <si>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</si>
  <si>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</si>
  <si>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</si>
  <si>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</si>
  <si>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</si>
  <si>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</si>
  <si>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</si>
  <si>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</si>
  <si>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</si>
  <si>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</si>
  <si>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</si>
  <si>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</si>
  <si>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</si>
  <si>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</si>
  <si>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</si>
  <si>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</si>
  <si>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</si>
  <si>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</si>
  <si>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</si>
  <si>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</si>
  <si>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</si>
  <si>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</si>
  <si>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</si>
  <si>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</si>
  <si>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</si>
  <si>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</si>
  <si>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</si>
  <si>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</si>
  <si>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</si>
  <si>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</si>
  <si>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</si>
  <si>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</si>
  <si>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</si>
  <si>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</si>
  <si>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</si>
  <si>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</si>
  <si>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</si>
  <si>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</si>
  <si>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</si>
  <si>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</si>
  <si>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</si>
  <si>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</si>
  <si>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</si>
  <si>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</si>
  <si>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</si>
  <si>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</si>
  <si>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</si>
  <si>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</si>
  <si>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</si>
  <si>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</si>
  <si>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</si>
  <si>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</si>
  <si>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</si>
  <si>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</si>
  <si>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</si>
  <si>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</si>
  <si>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</si>
  <si>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</si>
  <si>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</si>
  <si>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</si>
  <si>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</si>
  <si>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</si>
  <si>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</si>
  <si>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</si>
  <si>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</si>
  <si>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</si>
  <si>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</si>
  <si>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</si>
  <si>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</si>
  <si>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</si>
  <si>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</si>
  <si>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</si>
  <si>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</si>
  <si>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</si>
  <si>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</si>
  <si>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</si>
  <si>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</si>
  <si>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</si>
  <si>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</si>
  <si>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</si>
  <si>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</si>
  <si>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</si>
  <si>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</si>
  <si>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</si>
  <si>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</si>
  <si>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</si>
  <si>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</si>
  <si>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</si>
  <si>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</si>
  <si>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</si>
  <si>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</si>
  <si>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</si>
  <si>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</si>
  <si>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</si>
  <si>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</si>
  <si>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</si>
  <si>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</si>
  <si>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</si>
  <si>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</si>
  <si>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</si>
  <si>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</si>
  <si>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</si>
  <si>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</si>
  <si>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</si>
  <si>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</si>
  <si>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</si>
  <si>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</si>
  <si>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</si>
  <si>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</si>
  <si>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</si>
  <si>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</si>
  <si>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</si>
  <si>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</si>
  <si>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</si>
  <si>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</si>
  <si>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</si>
  <si>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</si>
  <si>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</si>
  <si>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</si>
  <si>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</si>
  <si>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</si>
  <si>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</si>
  <si>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</si>
  <si>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</si>
  <si>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</si>
  <si>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</si>
  <si>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</si>
  <si>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M_PK1200.01.01.02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</si>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</sst>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564</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495</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562</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511</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7.5986472000000003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6.3322060000000002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M_PK1200.01.01.02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88" t="s">
        <v>124</v>
      </c>
      <c r="R22" s="88" t="s">
        <v>455</v>
      </c>
      <c r="S22" s="88" t="s">
        <v>123</v>
      </c>
      <c r="T22" s="88" t="s">
        <v>122</v>
      </c>
    </row>
    <row r="23" spans="1:113" ht="51.75" customHeight="1" x14ac:dyDescent="0.25">
      <c r="A23" s="255"/>
      <c r="B23" s="184" t="s">
        <v>120</v>
      </c>
      <c r="C23" s="184" t="s">
        <v>121</v>
      </c>
      <c r="D23" s="26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491</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8" t="s">
        <v>6</v>
      </c>
      <c r="B21" s="264" t="s">
        <v>465</v>
      </c>
      <c r="C21" s="265"/>
      <c r="D21" s="264" t="s">
        <v>467</v>
      </c>
      <c r="E21" s="265"/>
      <c r="F21" s="249" t="s">
        <v>103</v>
      </c>
      <c r="G21" s="251"/>
      <c r="H21" s="251"/>
      <c r="I21" s="250"/>
      <c r="J21" s="268" t="s">
        <v>468</v>
      </c>
      <c r="K21" s="264" t="s">
        <v>469</v>
      </c>
      <c r="L21" s="265"/>
      <c r="M21" s="264" t="s">
        <v>470</v>
      </c>
      <c r="N21" s="265"/>
      <c r="O21" s="264" t="s">
        <v>457</v>
      </c>
      <c r="P21" s="265"/>
      <c r="Q21" s="264" t="s">
        <v>136</v>
      </c>
      <c r="R21" s="265"/>
      <c r="S21" s="268" t="s">
        <v>135</v>
      </c>
      <c r="T21" s="268" t="s">
        <v>471</v>
      </c>
      <c r="U21" s="268" t="s">
        <v>466</v>
      </c>
      <c r="V21" s="264" t="s">
        <v>134</v>
      </c>
      <c r="W21" s="265"/>
      <c r="X21" s="249" t="s">
        <v>126</v>
      </c>
      <c r="Y21" s="251"/>
      <c r="Z21" s="249" t="s">
        <v>125</v>
      </c>
      <c r="AA21" s="251"/>
    </row>
    <row r="22" spans="1:27" ht="216" customHeight="1" x14ac:dyDescent="0.25">
      <c r="A22" s="273"/>
      <c r="B22" s="266"/>
      <c r="C22" s="267"/>
      <c r="D22" s="266"/>
      <c r="E22" s="267"/>
      <c r="F22" s="249" t="s">
        <v>133</v>
      </c>
      <c r="G22" s="250"/>
      <c r="H22" s="249" t="s">
        <v>132</v>
      </c>
      <c r="I22" s="250"/>
      <c r="J22" s="269"/>
      <c r="K22" s="266"/>
      <c r="L22" s="267"/>
      <c r="M22" s="266"/>
      <c r="N22" s="267"/>
      <c r="O22" s="266"/>
      <c r="P22" s="267"/>
      <c r="Q22" s="266"/>
      <c r="R22" s="267"/>
      <c r="S22" s="269"/>
      <c r="T22" s="269"/>
      <c r="U22" s="269"/>
      <c r="V22" s="266"/>
      <c r="W22" s="267"/>
      <c r="X22" s="88" t="s">
        <v>124</v>
      </c>
      <c r="Y22" s="88" t="s">
        <v>455</v>
      </c>
      <c r="Z22" s="88" t="s">
        <v>123</v>
      </c>
      <c r="AA22" s="88" t="s">
        <v>122</v>
      </c>
    </row>
    <row r="23" spans="1:27" ht="60" customHeight="1" x14ac:dyDescent="0.25">
      <c r="A23" s="269"/>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M_PK1200.01.01.02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463</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459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322</v>
      </c>
      <c r="AO25" s="296"/>
      <c r="AP25" s="296"/>
      <c r="AQ25" s="291"/>
      <c r="AR25" s="291"/>
      <c r="AS25" s="110"/>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320</v>
      </c>
      <c r="AO26" s="287"/>
      <c r="AP26" s="288"/>
      <c r="AQ26" s="289"/>
      <c r="AR26" s="290"/>
      <c r="AS26" s="110"/>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318</v>
      </c>
      <c r="AO27" s="287"/>
      <c r="AP27" s="288"/>
      <c r="AQ27" s="289"/>
      <c r="AR27" s="290"/>
      <c r="AS27" s="110"/>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316</v>
      </c>
      <c r="AO28" s="311"/>
      <c r="AP28" s="312"/>
      <c r="AQ28" s="289"/>
      <c r="AR28" s="290"/>
      <c r="AS28" s="110"/>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18" t="s">
        <v>281</v>
      </c>
      <c r="AP47" s="118" t="s">
        <v>280</v>
      </c>
      <c r="AQ47" s="110"/>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18" t="s">
        <v>281</v>
      </c>
      <c r="AP52" s="118" t="s">
        <v>280</v>
      </c>
      <c r="AQ52" s="110"/>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18" t="s">
        <v>281</v>
      </c>
      <c r="AP58" s="118" t="s">
        <v>280</v>
      </c>
      <c r="AQ58" s="110"/>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18" t="s">
        <v>281</v>
      </c>
      <c r="AP74" s="118" t="s">
        <v>280</v>
      </c>
      <c r="AQ74" s="110"/>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266</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265</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2" zoomScaleSheetLayoutView="100" workbookViewId="0">
      <selection activeCell="I50" sqref="I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M_PK1200.01.01.02</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18.75" x14ac:dyDescent="0.25">
      <c r="A15" s="35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54"/>
      <c r="C15" s="354"/>
      <c r="D15" s="354"/>
      <c r="E15" s="354"/>
      <c r="F15" s="354"/>
      <c r="G15" s="354"/>
      <c r="H15" s="354"/>
      <c r="I15" s="354"/>
      <c r="J15" s="354"/>
      <c r="K15" s="354"/>
      <c r="L15" s="354"/>
    </row>
    <row r="16" spans="1:44" x14ac:dyDescent="0.25">
      <c r="A16" s="236" t="s">
        <v>7</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3" t="s">
        <v>461</v>
      </c>
      <c r="B19" s="353"/>
      <c r="C19" s="353"/>
      <c r="D19" s="353"/>
      <c r="E19" s="353"/>
      <c r="F19" s="353"/>
      <c r="G19" s="353"/>
      <c r="H19" s="353"/>
      <c r="I19" s="353"/>
      <c r="J19" s="353"/>
      <c r="K19" s="353"/>
      <c r="L19" s="353"/>
    </row>
    <row r="20" spans="1:12" x14ac:dyDescent="0.25">
      <c r="A20" s="69"/>
      <c r="B20" s="69"/>
      <c r="C20" s="82"/>
      <c r="D20" s="82"/>
      <c r="E20" s="82"/>
      <c r="F20" s="82"/>
      <c r="G20" s="82"/>
      <c r="H20" s="82"/>
      <c r="I20" s="82"/>
      <c r="J20" s="82"/>
      <c r="K20" s="82"/>
      <c r="L20" s="82"/>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6"/>
      <c r="F22" s="167"/>
      <c r="G22" s="363" t="s">
        <v>2</v>
      </c>
      <c r="H22" s="364"/>
      <c r="I22" s="356"/>
      <c r="J22" s="359"/>
      <c r="K22" s="355"/>
      <c r="L22" s="357"/>
    </row>
    <row r="23" spans="1:12" ht="47.25" x14ac:dyDescent="0.25">
      <c r="A23" s="355"/>
      <c r="B23" s="355"/>
      <c r="C23" s="81" t="s">
        <v>225</v>
      </c>
      <c r="D23" s="81" t="s">
        <v>224</v>
      </c>
      <c r="E23" s="81" t="s">
        <v>225</v>
      </c>
      <c r="F23" s="81" t="s">
        <v>224</v>
      </c>
      <c r="G23" s="81" t="s">
        <v>225</v>
      </c>
      <c r="H23" s="81" t="s">
        <v>224</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45291</v>
      </c>
      <c r="E40" s="198"/>
      <c r="F40" s="198"/>
      <c r="G40" s="193">
        <v>45200</v>
      </c>
      <c r="H40" s="193">
        <v>45260</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45291</v>
      </c>
      <c r="E53" s="73"/>
      <c r="F53" s="73"/>
      <c r="G53" s="193">
        <v>45275</v>
      </c>
      <c r="H53" s="193">
        <v>45291</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K26" sqref="K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5.4257812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5" t="str">
        <f>'1. паспорт местоположение'!A12:C12</f>
        <v>M_PK1200.01.01.02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29"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29" ht="33" customHeight="1" x14ac:dyDescent="0.25">
      <c r="A20" s="369" t="s">
        <v>195</v>
      </c>
      <c r="B20" s="369" t="s">
        <v>194</v>
      </c>
      <c r="C20" s="366" t="s">
        <v>193</v>
      </c>
      <c r="D20" s="366"/>
      <c r="E20" s="372" t="s">
        <v>192</v>
      </c>
      <c r="F20" s="372"/>
      <c r="G20" s="369" t="s">
        <v>566</v>
      </c>
      <c r="H20" s="378" t="s">
        <v>496</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4" t="s">
        <v>191</v>
      </c>
      <c r="AC20" s="375"/>
    </row>
    <row r="21" spans="1:29" ht="99.75" customHeight="1" x14ac:dyDescent="0.25">
      <c r="A21" s="370"/>
      <c r="B21" s="370"/>
      <c r="C21" s="366"/>
      <c r="D21" s="366"/>
      <c r="E21" s="372"/>
      <c r="F21" s="372"/>
      <c r="G21" s="37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29" ht="89.25" customHeight="1" x14ac:dyDescent="0.25">
      <c r="A22" s="371"/>
      <c r="B22" s="371"/>
      <c r="C22" s="216" t="s">
        <v>3</v>
      </c>
      <c r="D22" s="216" t="s">
        <v>189</v>
      </c>
      <c r="E22" s="217" t="s">
        <v>518</v>
      </c>
      <c r="F22" s="217" t="s">
        <v>565</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188</v>
      </c>
      <c r="C24" s="227">
        <v>3.9573312</v>
      </c>
      <c r="D24" s="227">
        <v>7.5986472000000003</v>
      </c>
      <c r="E24" s="227">
        <v>7.5986472000000003</v>
      </c>
      <c r="F24" s="227">
        <v>7.5986472000000003</v>
      </c>
      <c r="G24" s="227">
        <v>0</v>
      </c>
      <c r="H24" s="227">
        <v>3.9573312</v>
      </c>
      <c r="I24" s="227"/>
      <c r="J24" s="227">
        <v>7.5986472000000003</v>
      </c>
      <c r="K24" s="227"/>
      <c r="L24" s="227">
        <v>0</v>
      </c>
      <c r="M24" s="227"/>
      <c r="N24" s="227">
        <v>0</v>
      </c>
      <c r="O24" s="227"/>
      <c r="P24" s="227">
        <v>0</v>
      </c>
      <c r="Q24" s="227"/>
      <c r="R24" s="227">
        <v>0</v>
      </c>
      <c r="S24" s="227"/>
      <c r="T24" s="227">
        <v>0</v>
      </c>
      <c r="U24" s="227"/>
      <c r="V24" s="227">
        <v>0</v>
      </c>
      <c r="W24" s="227"/>
      <c r="X24" s="227">
        <v>0</v>
      </c>
      <c r="Y24" s="227"/>
      <c r="Z24" s="227">
        <v>0</v>
      </c>
      <c r="AA24" s="227"/>
      <c r="AB24" s="227">
        <v>3.9573312</v>
      </c>
      <c r="AC24" s="227">
        <v>7.5986472000000003</v>
      </c>
    </row>
    <row r="25" spans="1:29" ht="24" customHeight="1" x14ac:dyDescent="0.25">
      <c r="A25" s="222" t="s">
        <v>187</v>
      </c>
      <c r="B25" s="223"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2" t="s">
        <v>185</v>
      </c>
      <c r="B26" s="223"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2" t="s">
        <v>183</v>
      </c>
      <c r="B27" s="223" t="s">
        <v>397</v>
      </c>
      <c r="C27" s="227"/>
      <c r="D27" s="227"/>
      <c r="E27" s="227"/>
      <c r="F27" s="227"/>
      <c r="G27" s="227">
        <v>0</v>
      </c>
      <c r="H27" s="227">
        <v>3.2977760000000003</v>
      </c>
      <c r="I27" s="227"/>
      <c r="J27" s="227">
        <v>6.3322060000000002</v>
      </c>
      <c r="K27" s="227"/>
      <c r="L27" s="227">
        <v>0</v>
      </c>
      <c r="M27" s="227"/>
      <c r="N27" s="227">
        <v>0</v>
      </c>
      <c r="O27" s="227"/>
      <c r="P27" s="227">
        <v>0</v>
      </c>
      <c r="Q27" s="227"/>
      <c r="R27" s="227">
        <v>0</v>
      </c>
      <c r="S27" s="227"/>
      <c r="T27" s="227">
        <v>0</v>
      </c>
      <c r="U27" s="227"/>
      <c r="V27" s="227">
        <v>0</v>
      </c>
      <c r="W27" s="227"/>
      <c r="X27" s="227">
        <v>0</v>
      </c>
      <c r="Y27" s="227"/>
      <c r="Z27" s="227">
        <v>0</v>
      </c>
      <c r="AA27" s="227"/>
      <c r="AB27" s="227">
        <v>3.2977760000000003</v>
      </c>
      <c r="AC27" s="227">
        <v>6.3322060000000002</v>
      </c>
    </row>
    <row r="28" spans="1:29" x14ac:dyDescent="0.25">
      <c r="A28" s="222" t="s">
        <v>182</v>
      </c>
      <c r="B28" s="223"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2" t="s">
        <v>180</v>
      </c>
      <c r="B29" s="224" t="s">
        <v>179</v>
      </c>
      <c r="C29" s="227"/>
      <c r="D29" s="227"/>
      <c r="E29" s="227"/>
      <c r="F29" s="227"/>
      <c r="G29" s="227">
        <v>0</v>
      </c>
      <c r="H29" s="227">
        <v>0.65955519999999979</v>
      </c>
      <c r="I29" s="227"/>
      <c r="J29" s="227">
        <v>1.2664412</v>
      </c>
      <c r="K29" s="227"/>
      <c r="L29" s="227">
        <v>0</v>
      </c>
      <c r="M29" s="227"/>
      <c r="N29" s="227">
        <v>0</v>
      </c>
      <c r="O29" s="227"/>
      <c r="P29" s="227">
        <v>0</v>
      </c>
      <c r="Q29" s="227"/>
      <c r="R29" s="227">
        <v>0</v>
      </c>
      <c r="S29" s="227"/>
      <c r="T29" s="227">
        <v>0</v>
      </c>
      <c r="U29" s="227"/>
      <c r="V29" s="227">
        <v>0</v>
      </c>
      <c r="W29" s="227"/>
      <c r="X29" s="227">
        <v>0</v>
      </c>
      <c r="Y29" s="227"/>
      <c r="Z29" s="227">
        <v>0</v>
      </c>
      <c r="AA29" s="227"/>
      <c r="AB29" s="227">
        <v>0.65955519999999979</v>
      </c>
      <c r="AC29" s="227">
        <v>1.2664412</v>
      </c>
    </row>
    <row r="30" spans="1:29" ht="47.25" x14ac:dyDescent="0.25">
      <c r="A30" s="220" t="s">
        <v>64</v>
      </c>
      <c r="B30" s="221" t="s">
        <v>178</v>
      </c>
      <c r="C30" s="227">
        <v>3.2977759999999998</v>
      </c>
      <c r="D30" s="227">
        <v>6.3322060000000002</v>
      </c>
      <c r="E30" s="227">
        <v>6.3322060000000002</v>
      </c>
      <c r="F30" s="227">
        <v>6.3322060000000002</v>
      </c>
      <c r="G30" s="227">
        <v>0</v>
      </c>
      <c r="H30" s="227">
        <v>3.2977759999999998</v>
      </c>
      <c r="I30" s="227"/>
      <c r="J30" s="227">
        <v>6.3322060000000002</v>
      </c>
      <c r="K30" s="227"/>
      <c r="L30" s="227">
        <v>0</v>
      </c>
      <c r="M30" s="227"/>
      <c r="N30" s="227">
        <v>0</v>
      </c>
      <c r="O30" s="227"/>
      <c r="P30" s="227">
        <v>0</v>
      </c>
      <c r="Q30" s="227"/>
      <c r="R30" s="227">
        <v>0</v>
      </c>
      <c r="S30" s="227"/>
      <c r="T30" s="227">
        <v>0</v>
      </c>
      <c r="U30" s="227"/>
      <c r="V30" s="227">
        <v>0</v>
      </c>
      <c r="W30" s="227"/>
      <c r="X30" s="227">
        <v>0</v>
      </c>
      <c r="Y30" s="227"/>
      <c r="Z30" s="227">
        <v>0</v>
      </c>
      <c r="AA30" s="227"/>
      <c r="AB30" s="227">
        <v>3.2977759999999998</v>
      </c>
      <c r="AC30" s="227">
        <v>6.3322060000000002</v>
      </c>
    </row>
    <row r="31" spans="1:29" x14ac:dyDescent="0.25">
      <c r="A31" s="220" t="s">
        <v>177</v>
      </c>
      <c r="B31" s="223"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0" t="s">
        <v>175</v>
      </c>
      <c r="B32" s="223"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173</v>
      </c>
      <c r="B33" s="223" t="s">
        <v>172</v>
      </c>
      <c r="C33" s="227">
        <v>3.2977759999999998</v>
      </c>
      <c r="D33" s="227">
        <v>6.3322060000000002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171</v>
      </c>
      <c r="B34" s="223"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63</v>
      </c>
      <c r="B35" s="22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168</v>
      </c>
      <c r="B36" s="225" t="s">
        <v>521</v>
      </c>
      <c r="C36" s="227"/>
      <c r="D36" s="227"/>
      <c r="E36" s="227"/>
      <c r="F36" s="227"/>
      <c r="G36" s="227">
        <v>0</v>
      </c>
      <c r="H36" s="227">
        <v>0</v>
      </c>
      <c r="I36" s="227" t="s">
        <v>559</v>
      </c>
      <c r="J36" s="227">
        <v>0</v>
      </c>
      <c r="K36" s="227" t="s">
        <v>559</v>
      </c>
      <c r="L36" s="227">
        <v>0</v>
      </c>
      <c r="M36" s="227" t="s">
        <v>559</v>
      </c>
      <c r="N36" s="227">
        <v>0</v>
      </c>
      <c r="O36" s="227" t="s">
        <v>559</v>
      </c>
      <c r="P36" s="227">
        <v>0</v>
      </c>
      <c r="Q36" s="227" t="s">
        <v>559</v>
      </c>
      <c r="R36" s="227">
        <v>0</v>
      </c>
      <c r="S36" s="227" t="s">
        <v>559</v>
      </c>
      <c r="T36" s="227">
        <v>0</v>
      </c>
      <c r="U36" s="227" t="s">
        <v>559</v>
      </c>
      <c r="V36" s="227">
        <v>0</v>
      </c>
      <c r="W36" s="227" t="s">
        <v>559</v>
      </c>
      <c r="X36" s="227">
        <v>0</v>
      </c>
      <c r="Y36" s="227" t="s">
        <v>559</v>
      </c>
      <c r="Z36" s="227">
        <v>0</v>
      </c>
      <c r="AA36" s="227" t="s">
        <v>559</v>
      </c>
      <c r="AB36" s="227">
        <v>0</v>
      </c>
      <c r="AC36" s="227">
        <v>0</v>
      </c>
    </row>
    <row r="37" spans="1:29" ht="31.5" x14ac:dyDescent="0.25">
      <c r="A37" s="222" t="s">
        <v>167</v>
      </c>
      <c r="B37" s="225" t="s">
        <v>519</v>
      </c>
      <c r="C37" s="227"/>
      <c r="D37" s="227"/>
      <c r="E37" s="227"/>
      <c r="F37" s="227"/>
      <c r="G37" s="227">
        <v>0</v>
      </c>
      <c r="H37" s="227">
        <v>0</v>
      </c>
      <c r="I37" s="227" t="s">
        <v>559</v>
      </c>
      <c r="J37" s="227">
        <v>0</v>
      </c>
      <c r="K37" s="227" t="s">
        <v>559</v>
      </c>
      <c r="L37" s="227">
        <v>0</v>
      </c>
      <c r="M37" s="227" t="s">
        <v>559</v>
      </c>
      <c r="N37" s="227">
        <v>0</v>
      </c>
      <c r="O37" s="227" t="s">
        <v>559</v>
      </c>
      <c r="P37" s="227">
        <v>0</v>
      </c>
      <c r="Q37" s="227" t="s">
        <v>559</v>
      </c>
      <c r="R37" s="227">
        <v>0</v>
      </c>
      <c r="S37" s="227" t="s">
        <v>559</v>
      </c>
      <c r="T37" s="227">
        <v>0</v>
      </c>
      <c r="U37" s="227" t="s">
        <v>559</v>
      </c>
      <c r="V37" s="227">
        <v>0</v>
      </c>
      <c r="W37" s="227" t="s">
        <v>559</v>
      </c>
      <c r="X37" s="227">
        <v>0</v>
      </c>
      <c r="Y37" s="227" t="s">
        <v>559</v>
      </c>
      <c r="Z37" s="227">
        <v>0</v>
      </c>
      <c r="AA37" s="227" t="s">
        <v>559</v>
      </c>
      <c r="AB37" s="227">
        <v>0</v>
      </c>
      <c r="AC37" s="227">
        <v>0</v>
      </c>
    </row>
    <row r="38" spans="1:29" x14ac:dyDescent="0.25">
      <c r="A38" s="222" t="s">
        <v>166</v>
      </c>
      <c r="B38" s="223" t="s">
        <v>157</v>
      </c>
      <c r="C38" s="227"/>
      <c r="D38" s="227"/>
      <c r="E38" s="227"/>
      <c r="F38" s="227"/>
      <c r="G38" s="227">
        <v>0</v>
      </c>
      <c r="H38" s="227">
        <v>0</v>
      </c>
      <c r="I38" s="227" t="s">
        <v>559</v>
      </c>
      <c r="J38" s="227">
        <v>0</v>
      </c>
      <c r="K38" s="227" t="s">
        <v>559</v>
      </c>
      <c r="L38" s="227">
        <v>0</v>
      </c>
      <c r="M38" s="227" t="s">
        <v>559</v>
      </c>
      <c r="N38" s="227">
        <v>0</v>
      </c>
      <c r="O38" s="227" t="s">
        <v>559</v>
      </c>
      <c r="P38" s="227">
        <v>0</v>
      </c>
      <c r="Q38" s="227" t="s">
        <v>559</v>
      </c>
      <c r="R38" s="227">
        <v>0</v>
      </c>
      <c r="S38" s="227" t="s">
        <v>559</v>
      </c>
      <c r="T38" s="227">
        <v>0</v>
      </c>
      <c r="U38" s="227" t="s">
        <v>559</v>
      </c>
      <c r="V38" s="227">
        <v>0</v>
      </c>
      <c r="W38" s="227" t="s">
        <v>559</v>
      </c>
      <c r="X38" s="227">
        <v>0</v>
      </c>
      <c r="Y38" s="227" t="s">
        <v>559</v>
      </c>
      <c r="Z38" s="227">
        <v>0</v>
      </c>
      <c r="AA38" s="227" t="s">
        <v>559</v>
      </c>
      <c r="AB38" s="227">
        <v>0</v>
      </c>
      <c r="AC38" s="227">
        <v>0</v>
      </c>
    </row>
    <row r="39" spans="1:29" x14ac:dyDescent="0.25">
      <c r="A39" s="222" t="s">
        <v>165</v>
      </c>
      <c r="B39" s="223" t="s">
        <v>520</v>
      </c>
      <c r="C39" s="227"/>
      <c r="D39" s="227"/>
      <c r="E39" s="227"/>
      <c r="F39" s="227"/>
      <c r="G39" s="227">
        <v>0</v>
      </c>
      <c r="H39" s="227">
        <v>0</v>
      </c>
      <c r="I39" s="227" t="s">
        <v>559</v>
      </c>
      <c r="J39" s="227">
        <v>0</v>
      </c>
      <c r="K39" s="227" t="s">
        <v>559</v>
      </c>
      <c r="L39" s="227">
        <v>0</v>
      </c>
      <c r="M39" s="227" t="s">
        <v>559</v>
      </c>
      <c r="N39" s="227">
        <v>0</v>
      </c>
      <c r="O39" s="227" t="s">
        <v>559</v>
      </c>
      <c r="P39" s="227">
        <v>0</v>
      </c>
      <c r="Q39" s="227" t="s">
        <v>559</v>
      </c>
      <c r="R39" s="227">
        <v>0</v>
      </c>
      <c r="S39" s="227" t="s">
        <v>559</v>
      </c>
      <c r="T39" s="227">
        <v>0</v>
      </c>
      <c r="U39" s="227" t="s">
        <v>559</v>
      </c>
      <c r="V39" s="227">
        <v>0</v>
      </c>
      <c r="W39" s="227" t="s">
        <v>559</v>
      </c>
      <c r="X39" s="227">
        <v>0</v>
      </c>
      <c r="Y39" s="227" t="s">
        <v>559</v>
      </c>
      <c r="Z39" s="227">
        <v>0</v>
      </c>
      <c r="AA39" s="227" t="s">
        <v>559</v>
      </c>
      <c r="AB39" s="227">
        <v>0</v>
      </c>
      <c r="AC39" s="227">
        <v>0</v>
      </c>
    </row>
    <row r="40" spans="1:29" x14ac:dyDescent="0.25">
      <c r="A40" s="222" t="s">
        <v>164</v>
      </c>
      <c r="B40" s="223" t="s">
        <v>522</v>
      </c>
      <c r="C40" s="227"/>
      <c r="D40" s="227"/>
      <c r="E40" s="227"/>
      <c r="F40" s="227"/>
      <c r="G40" s="227">
        <v>0</v>
      </c>
      <c r="H40" s="227">
        <v>0</v>
      </c>
      <c r="I40" s="227" t="s">
        <v>559</v>
      </c>
      <c r="J40" s="227">
        <v>0</v>
      </c>
      <c r="K40" s="227" t="s">
        <v>559</v>
      </c>
      <c r="L40" s="227">
        <v>0</v>
      </c>
      <c r="M40" s="227" t="s">
        <v>559</v>
      </c>
      <c r="N40" s="227">
        <v>0</v>
      </c>
      <c r="O40" s="227" t="s">
        <v>559</v>
      </c>
      <c r="P40" s="227">
        <v>0</v>
      </c>
      <c r="Q40" s="227" t="s">
        <v>559</v>
      </c>
      <c r="R40" s="227">
        <v>0</v>
      </c>
      <c r="S40" s="227" t="s">
        <v>559</v>
      </c>
      <c r="T40" s="227">
        <v>0</v>
      </c>
      <c r="U40" s="227" t="s">
        <v>559</v>
      </c>
      <c r="V40" s="227">
        <v>0</v>
      </c>
      <c r="W40" s="227" t="s">
        <v>559</v>
      </c>
      <c r="X40" s="227">
        <v>0</v>
      </c>
      <c r="Y40" s="227" t="s">
        <v>559</v>
      </c>
      <c r="Z40" s="227">
        <v>0</v>
      </c>
      <c r="AA40" s="227" t="s">
        <v>559</v>
      </c>
      <c r="AB40" s="227">
        <v>0</v>
      </c>
      <c r="AC40" s="227">
        <v>0</v>
      </c>
    </row>
    <row r="41" spans="1:29" x14ac:dyDescent="0.25">
      <c r="A41" s="222" t="s">
        <v>163</v>
      </c>
      <c r="B41" s="223" t="s">
        <v>523</v>
      </c>
      <c r="C41" s="227"/>
      <c r="D41" s="227"/>
      <c r="E41" s="227"/>
      <c r="F41" s="227"/>
      <c r="G41" s="227">
        <v>0</v>
      </c>
      <c r="H41" s="227">
        <v>0</v>
      </c>
      <c r="I41" s="227" t="s">
        <v>559</v>
      </c>
      <c r="J41" s="227">
        <v>0</v>
      </c>
      <c r="K41" s="227" t="s">
        <v>559</v>
      </c>
      <c r="L41" s="227">
        <v>0</v>
      </c>
      <c r="M41" s="227" t="s">
        <v>559</v>
      </c>
      <c r="N41" s="227">
        <v>0</v>
      </c>
      <c r="O41" s="227" t="s">
        <v>559</v>
      </c>
      <c r="P41" s="227">
        <v>0</v>
      </c>
      <c r="Q41" s="227" t="s">
        <v>559</v>
      </c>
      <c r="R41" s="227">
        <v>0</v>
      </c>
      <c r="S41" s="227" t="s">
        <v>559</v>
      </c>
      <c r="T41" s="227">
        <v>0</v>
      </c>
      <c r="U41" s="227" t="s">
        <v>559</v>
      </c>
      <c r="V41" s="227">
        <v>0</v>
      </c>
      <c r="W41" s="227" t="s">
        <v>559</v>
      </c>
      <c r="X41" s="227">
        <v>0</v>
      </c>
      <c r="Y41" s="227" t="s">
        <v>559</v>
      </c>
      <c r="Z41" s="227">
        <v>0</v>
      </c>
      <c r="AA41" s="227" t="s">
        <v>559</v>
      </c>
      <c r="AB41" s="227">
        <v>0</v>
      </c>
      <c r="AC41" s="227">
        <v>0</v>
      </c>
    </row>
    <row r="42" spans="1:29" x14ac:dyDescent="0.25">
      <c r="A42" s="222" t="s">
        <v>162</v>
      </c>
      <c r="B42" s="223" t="s">
        <v>524</v>
      </c>
      <c r="C42" s="227"/>
      <c r="D42" s="227"/>
      <c r="E42" s="227"/>
      <c r="F42" s="227"/>
      <c r="G42" s="227">
        <v>0</v>
      </c>
      <c r="H42" s="227">
        <v>0</v>
      </c>
      <c r="I42" s="227" t="s">
        <v>559</v>
      </c>
      <c r="J42" s="227">
        <v>0</v>
      </c>
      <c r="K42" s="227" t="s">
        <v>559</v>
      </c>
      <c r="L42" s="227">
        <v>0</v>
      </c>
      <c r="M42" s="227" t="s">
        <v>559</v>
      </c>
      <c r="N42" s="227">
        <v>0</v>
      </c>
      <c r="O42" s="227" t="s">
        <v>559</v>
      </c>
      <c r="P42" s="227">
        <v>0</v>
      </c>
      <c r="Q42" s="227" t="s">
        <v>559</v>
      </c>
      <c r="R42" s="227">
        <v>0</v>
      </c>
      <c r="S42" s="227" t="s">
        <v>559</v>
      </c>
      <c r="T42" s="227">
        <v>0</v>
      </c>
      <c r="U42" s="227" t="s">
        <v>559</v>
      </c>
      <c r="V42" s="227">
        <v>0</v>
      </c>
      <c r="W42" s="227" t="s">
        <v>559</v>
      </c>
      <c r="X42" s="227">
        <v>0</v>
      </c>
      <c r="Y42" s="227" t="s">
        <v>559</v>
      </c>
      <c r="Z42" s="227">
        <v>0</v>
      </c>
      <c r="AA42" s="227" t="s">
        <v>559</v>
      </c>
      <c r="AB42" s="227">
        <v>0</v>
      </c>
      <c r="AC42" s="227">
        <v>0</v>
      </c>
    </row>
    <row r="43" spans="1:29" x14ac:dyDescent="0.25">
      <c r="A43" s="222" t="s">
        <v>525</v>
      </c>
      <c r="B43" s="223" t="s">
        <v>526</v>
      </c>
      <c r="C43" s="227"/>
      <c r="D43" s="227"/>
      <c r="E43" s="227"/>
      <c r="F43" s="227"/>
      <c r="G43" s="227">
        <v>0</v>
      </c>
      <c r="H43" s="227">
        <v>0</v>
      </c>
      <c r="I43" s="227" t="s">
        <v>559</v>
      </c>
      <c r="J43" s="227">
        <v>0</v>
      </c>
      <c r="K43" s="227" t="s">
        <v>559</v>
      </c>
      <c r="L43" s="227">
        <v>0</v>
      </c>
      <c r="M43" s="227" t="s">
        <v>559</v>
      </c>
      <c r="N43" s="227">
        <v>0</v>
      </c>
      <c r="O43" s="227" t="s">
        <v>559</v>
      </c>
      <c r="P43" s="227">
        <v>0</v>
      </c>
      <c r="Q43" s="227" t="s">
        <v>559</v>
      </c>
      <c r="R43" s="227">
        <v>0</v>
      </c>
      <c r="S43" s="227" t="s">
        <v>559</v>
      </c>
      <c r="T43" s="227">
        <v>0</v>
      </c>
      <c r="U43" s="227" t="s">
        <v>559</v>
      </c>
      <c r="V43" s="227">
        <v>0</v>
      </c>
      <c r="W43" s="227" t="s">
        <v>559</v>
      </c>
      <c r="X43" s="227">
        <v>0</v>
      </c>
      <c r="Y43" s="227" t="s">
        <v>559</v>
      </c>
      <c r="Z43" s="227">
        <v>0</v>
      </c>
      <c r="AA43" s="227" t="s">
        <v>559</v>
      </c>
      <c r="AB43" s="227">
        <v>0</v>
      </c>
      <c r="AC43" s="227">
        <v>0</v>
      </c>
    </row>
    <row r="44" spans="1:29" x14ac:dyDescent="0.25">
      <c r="A44" s="222" t="s">
        <v>527</v>
      </c>
      <c r="B44" s="223" t="s">
        <v>528</v>
      </c>
      <c r="C44" s="227"/>
      <c r="D44" s="227"/>
      <c r="E44" s="227"/>
      <c r="F44" s="227"/>
      <c r="G44" s="227">
        <v>0</v>
      </c>
      <c r="H44" s="227">
        <v>0</v>
      </c>
      <c r="I44" s="227" t="s">
        <v>559</v>
      </c>
      <c r="J44" s="227">
        <v>0</v>
      </c>
      <c r="K44" s="227" t="s">
        <v>559</v>
      </c>
      <c r="L44" s="227">
        <v>0</v>
      </c>
      <c r="M44" s="227" t="s">
        <v>559</v>
      </c>
      <c r="N44" s="227">
        <v>0</v>
      </c>
      <c r="O44" s="227" t="s">
        <v>559</v>
      </c>
      <c r="P44" s="227">
        <v>0</v>
      </c>
      <c r="Q44" s="227" t="s">
        <v>559</v>
      </c>
      <c r="R44" s="227">
        <v>0</v>
      </c>
      <c r="S44" s="227" t="s">
        <v>559</v>
      </c>
      <c r="T44" s="227">
        <v>0</v>
      </c>
      <c r="U44" s="227" t="s">
        <v>559</v>
      </c>
      <c r="V44" s="227">
        <v>0</v>
      </c>
      <c r="W44" s="227" t="s">
        <v>559</v>
      </c>
      <c r="X44" s="227">
        <v>0</v>
      </c>
      <c r="Y44" s="227" t="s">
        <v>559</v>
      </c>
      <c r="Z44" s="227">
        <v>0</v>
      </c>
      <c r="AA44" s="227" t="s">
        <v>559</v>
      </c>
      <c r="AB44" s="227">
        <v>0</v>
      </c>
      <c r="AC44" s="227">
        <v>0</v>
      </c>
    </row>
    <row r="45" spans="1:29" x14ac:dyDescent="0.25">
      <c r="A45" s="222" t="s">
        <v>529</v>
      </c>
      <c r="B45" s="223" t="s">
        <v>530</v>
      </c>
      <c r="C45" s="227"/>
      <c r="D45" s="227"/>
      <c r="E45" s="227"/>
      <c r="F45" s="227"/>
      <c r="G45" s="227">
        <v>0</v>
      </c>
      <c r="H45" s="227">
        <v>0</v>
      </c>
      <c r="I45" s="227" t="s">
        <v>559</v>
      </c>
      <c r="J45" s="227">
        <v>0</v>
      </c>
      <c r="K45" s="227" t="s">
        <v>559</v>
      </c>
      <c r="L45" s="227">
        <v>0</v>
      </c>
      <c r="M45" s="227" t="s">
        <v>559</v>
      </c>
      <c r="N45" s="227">
        <v>0</v>
      </c>
      <c r="O45" s="227" t="s">
        <v>559</v>
      </c>
      <c r="P45" s="227">
        <v>0</v>
      </c>
      <c r="Q45" s="227" t="s">
        <v>559</v>
      </c>
      <c r="R45" s="227">
        <v>0</v>
      </c>
      <c r="S45" s="227" t="s">
        <v>559</v>
      </c>
      <c r="T45" s="227">
        <v>0</v>
      </c>
      <c r="U45" s="227" t="s">
        <v>559</v>
      </c>
      <c r="V45" s="227">
        <v>0</v>
      </c>
      <c r="W45" s="227" t="s">
        <v>559</v>
      </c>
      <c r="X45" s="227">
        <v>0</v>
      </c>
      <c r="Y45" s="227" t="s">
        <v>559</v>
      </c>
      <c r="Z45" s="227">
        <v>0</v>
      </c>
      <c r="AA45" s="227" t="s">
        <v>559</v>
      </c>
      <c r="AB45" s="227">
        <v>0</v>
      </c>
      <c r="AC45" s="227">
        <v>0</v>
      </c>
    </row>
    <row r="46" spans="1:29" x14ac:dyDescent="0.25">
      <c r="A46" s="222" t="s">
        <v>531</v>
      </c>
      <c r="B46" s="223" t="s">
        <v>532</v>
      </c>
      <c r="C46" s="227"/>
      <c r="D46" s="227"/>
      <c r="E46" s="227"/>
      <c r="F46" s="227"/>
      <c r="G46" s="227">
        <v>0</v>
      </c>
      <c r="H46" s="227">
        <v>0</v>
      </c>
      <c r="I46" s="227" t="s">
        <v>559</v>
      </c>
      <c r="J46" s="227">
        <v>0</v>
      </c>
      <c r="K46" s="227" t="s">
        <v>559</v>
      </c>
      <c r="L46" s="227">
        <v>0</v>
      </c>
      <c r="M46" s="227" t="s">
        <v>559</v>
      </c>
      <c r="N46" s="227">
        <v>0</v>
      </c>
      <c r="O46" s="227" t="s">
        <v>559</v>
      </c>
      <c r="P46" s="227">
        <v>0</v>
      </c>
      <c r="Q46" s="227" t="s">
        <v>559</v>
      </c>
      <c r="R46" s="227">
        <v>0</v>
      </c>
      <c r="S46" s="227" t="s">
        <v>559</v>
      </c>
      <c r="T46" s="227">
        <v>0</v>
      </c>
      <c r="U46" s="227" t="s">
        <v>559</v>
      </c>
      <c r="V46" s="227">
        <v>0</v>
      </c>
      <c r="W46" s="227" t="s">
        <v>559</v>
      </c>
      <c r="X46" s="227">
        <v>0</v>
      </c>
      <c r="Y46" s="227" t="s">
        <v>559</v>
      </c>
      <c r="Z46" s="227">
        <v>0</v>
      </c>
      <c r="AA46" s="227" t="s">
        <v>559</v>
      </c>
      <c r="AB46" s="227">
        <v>0</v>
      </c>
      <c r="AC46" s="227">
        <v>0</v>
      </c>
    </row>
    <row r="47" spans="1:29" x14ac:dyDescent="0.25">
      <c r="A47" s="220" t="s">
        <v>62</v>
      </c>
      <c r="B47" s="221"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160</v>
      </c>
      <c r="B48" s="225" t="s">
        <v>521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159</v>
      </c>
      <c r="B49" s="225" t="s">
        <v>519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158</v>
      </c>
      <c r="B50" s="223"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156</v>
      </c>
      <c r="B51" s="223"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154</v>
      </c>
      <c r="B52" s="223"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152</v>
      </c>
      <c r="B53" s="223"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150</v>
      </c>
      <c r="B54" s="223" t="s">
        <v>522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533</v>
      </c>
      <c r="B55" s="223" t="s">
        <v>523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534</v>
      </c>
      <c r="B56" s="223" t="s">
        <v>524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535</v>
      </c>
      <c r="B57" s="223" t="s">
        <v>526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536</v>
      </c>
      <c r="B58" s="223" t="s">
        <v>528</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537</v>
      </c>
      <c r="B59" s="223" t="s">
        <v>530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538</v>
      </c>
      <c r="B60" s="223" t="s">
        <v>532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60</v>
      </c>
      <c r="B61" s="22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148</v>
      </c>
      <c r="B62" s="223" t="s">
        <v>147</v>
      </c>
      <c r="C62" s="227">
        <v>3.2977759999999998</v>
      </c>
      <c r="D62" s="227">
        <v>6.3322060000000002</v>
      </c>
      <c r="E62" s="227"/>
      <c r="F62" s="227"/>
      <c r="G62" s="227">
        <v>0</v>
      </c>
      <c r="H62" s="227">
        <v>3.2977759999999998</v>
      </c>
      <c r="I62" s="227"/>
      <c r="J62" s="227">
        <v>6.3322060000000002</v>
      </c>
      <c r="K62" s="227"/>
      <c r="L62" s="227">
        <v>0</v>
      </c>
      <c r="M62" s="227"/>
      <c r="N62" s="227">
        <v>0</v>
      </c>
      <c r="O62" s="227"/>
      <c r="P62" s="227">
        <v>0</v>
      </c>
      <c r="Q62" s="227"/>
      <c r="R62" s="227">
        <v>0</v>
      </c>
      <c r="S62" s="227"/>
      <c r="T62" s="227">
        <v>0</v>
      </c>
      <c r="U62" s="227"/>
      <c r="V62" s="227">
        <v>0</v>
      </c>
      <c r="W62" s="227"/>
      <c r="X62" s="227">
        <v>0</v>
      </c>
      <c r="Y62" s="227"/>
      <c r="Z62" s="227">
        <v>0</v>
      </c>
      <c r="AA62" s="227"/>
      <c r="AB62" s="227">
        <v>3.2977759999999998</v>
      </c>
      <c r="AC62" s="227">
        <v>6.3322060000000002</v>
      </c>
    </row>
    <row r="63" spans="1:29" x14ac:dyDescent="0.25">
      <c r="A63" s="222" t="s">
        <v>146</v>
      </c>
      <c r="B63" s="223"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145</v>
      </c>
      <c r="B64" s="225"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144</v>
      </c>
      <c r="B65" s="22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143</v>
      </c>
      <c r="B66" s="22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142</v>
      </c>
      <c r="B67" s="225" t="s">
        <v>539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540</v>
      </c>
      <c r="B68" s="225" t="s">
        <v>541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542</v>
      </c>
      <c r="B69" s="225" t="s">
        <v>543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544</v>
      </c>
      <c r="B70" s="225" t="s">
        <v>545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546</v>
      </c>
      <c r="B71" s="225" t="s">
        <v>547</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548</v>
      </c>
      <c r="B72" s="225" t="s">
        <v>549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550</v>
      </c>
      <c r="B73" s="225" t="s">
        <v>551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59</v>
      </c>
      <c r="B74" s="226"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57</v>
      </c>
      <c r="B75" s="22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231</v>
      </c>
      <c r="B76" s="225" t="s">
        <v>521</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232</v>
      </c>
      <c r="B77" s="225" t="s">
        <v>519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233</v>
      </c>
      <c r="B78" s="223"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234</v>
      </c>
      <c r="B79" s="223" t="s">
        <v>552</v>
      </c>
      <c r="C79" s="228"/>
      <c r="D79" s="229"/>
      <c r="E79" s="230"/>
      <c r="F79" s="230"/>
      <c r="G79" s="227">
        <v>0</v>
      </c>
      <c r="H79" s="227">
        <v>0</v>
      </c>
      <c r="I79" s="230"/>
      <c r="J79" s="227">
        <v>0</v>
      </c>
      <c r="K79" s="229"/>
      <c r="L79" s="227">
        <v>0</v>
      </c>
      <c r="M79" s="229"/>
      <c r="N79" s="227">
        <v>0</v>
      </c>
      <c r="O79" s="229"/>
      <c r="P79" s="227">
        <v>0</v>
      </c>
      <c r="Q79" s="229"/>
      <c r="R79" s="227">
        <v>0</v>
      </c>
      <c r="S79" s="229"/>
      <c r="T79" s="227">
        <v>0</v>
      </c>
      <c r="U79" s="229"/>
      <c r="V79" s="227">
        <v>0</v>
      </c>
      <c r="W79" s="229"/>
      <c r="X79" s="227">
        <v>0</v>
      </c>
      <c r="Y79" s="229"/>
      <c r="Z79" s="227">
        <v>0</v>
      </c>
      <c r="AA79" s="229"/>
      <c r="AB79" s="227">
        <v>0</v>
      </c>
      <c r="AC79" s="227">
        <v>0</v>
      </c>
    </row>
    <row r="80" spans="1:29" x14ac:dyDescent="0.25">
      <c r="A80" s="222" t="s">
        <v>235</v>
      </c>
      <c r="B80" s="223" t="s">
        <v>522</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x14ac:dyDescent="0.25">
      <c r="A81" s="222" t="s">
        <v>553</v>
      </c>
      <c r="B81" s="223" t="s">
        <v>523</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x14ac:dyDescent="0.25">
      <c r="A82" s="222" t="s">
        <v>554</v>
      </c>
      <c r="B82" s="223" t="s">
        <v>524</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x14ac:dyDescent="0.25">
      <c r="A83" s="222" t="s">
        <v>555</v>
      </c>
      <c r="B83" s="223" t="s">
        <v>526</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x14ac:dyDescent="0.25">
      <c r="A84" s="222" t="s">
        <v>556</v>
      </c>
      <c r="B84" s="223" t="s">
        <v>528</v>
      </c>
      <c r="C84" s="228"/>
      <c r="D84" s="229"/>
      <c r="E84" s="230"/>
      <c r="F84" s="230"/>
      <c r="G84" s="227">
        <v>0</v>
      </c>
      <c r="H84" s="227">
        <v>0</v>
      </c>
      <c r="I84" s="230"/>
      <c r="J84" s="227">
        <v>0</v>
      </c>
      <c r="K84" s="229"/>
      <c r="L84" s="227">
        <v>0</v>
      </c>
      <c r="M84" s="229"/>
      <c r="N84" s="227">
        <v>0</v>
      </c>
      <c r="O84" s="229"/>
      <c r="P84" s="227">
        <v>0</v>
      </c>
      <c r="Q84" s="229"/>
      <c r="R84" s="227">
        <v>0</v>
      </c>
      <c r="S84" s="229"/>
      <c r="T84" s="227">
        <v>0</v>
      </c>
      <c r="U84" s="229"/>
      <c r="V84" s="227">
        <v>0</v>
      </c>
      <c r="W84" s="229"/>
      <c r="X84" s="227">
        <v>0</v>
      </c>
      <c r="Y84" s="229"/>
      <c r="Z84" s="227">
        <v>0</v>
      </c>
      <c r="AA84" s="229"/>
      <c r="AB84" s="227">
        <v>0</v>
      </c>
      <c r="AC84" s="227">
        <v>0</v>
      </c>
    </row>
    <row r="85" spans="1:29" x14ac:dyDescent="0.25">
      <c r="A85" s="222" t="s">
        <v>557</v>
      </c>
      <c r="B85" s="223" t="s">
        <v>530</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x14ac:dyDescent="0.25">
      <c r="A86" s="222" t="s">
        <v>558</v>
      </c>
      <c r="B86" s="223" t="s">
        <v>532</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14</v>
      </c>
      <c r="AG24" s="168" t="s">
        <v>13</v>
      </c>
      <c r="AH24" s="169" t="s">
        <v>3</v>
      </c>
      <c r="AI24" s="169"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9" t="s">
        <v>10</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9</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M_PK1200.01.01.02</v>
      </c>
      <c r="B12" s="240"/>
      <c r="C12" s="170"/>
      <c r="D12" s="170"/>
      <c r="E12" s="170"/>
      <c r="F12" s="170"/>
      <c r="G12" s="170"/>
      <c r="H12" s="170"/>
    </row>
    <row r="13" spans="1:8" x14ac:dyDescent="0.25">
      <c r="A13" s="236" t="s">
        <v>8</v>
      </c>
      <c r="B13" s="236"/>
      <c r="C13" s="171"/>
      <c r="D13" s="171"/>
      <c r="E13" s="171"/>
      <c r="F13" s="171"/>
      <c r="G13" s="171"/>
      <c r="H13" s="171"/>
    </row>
    <row r="14" spans="1:8" ht="18.75" x14ac:dyDescent="0.25">
      <c r="A14" s="11"/>
      <c r="B14" s="11"/>
      <c r="C14" s="11"/>
      <c r="D14" s="11"/>
      <c r="E14" s="11"/>
      <c r="F14" s="11"/>
      <c r="G14" s="11"/>
      <c r="H14" s="11"/>
    </row>
    <row r="15" spans="1:8" ht="43.5" customHeight="1"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07"/>
      <c r="C15" s="170"/>
      <c r="D15" s="170"/>
      <c r="E15" s="170"/>
      <c r="F15" s="170"/>
      <c r="G15" s="170"/>
      <c r="H15" s="170"/>
    </row>
    <row r="16" spans="1:8" x14ac:dyDescent="0.25">
      <c r="A16" s="236" t="s">
        <v>7</v>
      </c>
      <c r="B16" s="236"/>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45.75" thickBot="1" x14ac:dyDescent="0.3">
      <c r="A21" s="141" t="s">
        <v>345</v>
      </c>
      <c r="B21" s="199"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1" t="s">
        <v>346</v>
      </c>
      <c r="B22" s="199" t="s">
        <v>513</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2023</v>
      </c>
    </row>
    <row r="26" spans="1:2" ht="16.5" thickBot="1" x14ac:dyDescent="0.3">
      <c r="A26" s="145" t="s">
        <v>349</v>
      </c>
      <c r="B26" s="199" t="str">
        <f>'3.3 паспорт описание'!C30</f>
        <v>Н</v>
      </c>
    </row>
    <row r="27" spans="1:2" ht="29.25" thickBot="1" x14ac:dyDescent="0.3">
      <c r="A27" s="153" t="s">
        <v>567</v>
      </c>
      <c r="B27" s="205">
        <f>'6.2. Паспорт фин осв ввод'!D24</f>
        <v>7.5986472000000003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514</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515</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2023-10-14T07:19:32Z</dcterms:modified>
</cp:coreProperties>
</file>